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5480" windowHeight="7995"/>
  </bookViews>
  <sheets>
    <sheet name="измененный" sheetId="2" r:id="rId1"/>
  </sheets>
  <definedNames>
    <definedName name="_xlnm.Print_Area" localSheetId="0">измененный!$A$1:$I$45</definedName>
  </definedNames>
  <calcPr calcId="125725"/>
</workbook>
</file>

<file path=xl/calcChain.xml><?xml version="1.0" encoding="utf-8"?>
<calcChain xmlns="http://schemas.openxmlformats.org/spreadsheetml/2006/main">
  <c r="G44" i="2"/>
  <c r="A10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9"/>
</calcChain>
</file>

<file path=xl/sharedStrings.xml><?xml version="1.0" encoding="utf-8"?>
<sst xmlns="http://schemas.openxmlformats.org/spreadsheetml/2006/main" count="231" uniqueCount="97">
  <si>
    <t>Наименование и краткая характеристика приватизируемого имущества</t>
  </si>
  <si>
    <t>Адрес приватизируемого имущества</t>
  </si>
  <si>
    <t>Сведения о земельном участке</t>
  </si>
  <si>
    <t>Начальная цена (балансовая стоимость имущества) тыс. руб.</t>
  </si>
  <si>
    <t>Сумма продажи (планиру-емая), тыс. руб.</t>
  </si>
  <si>
    <t>Нежилое здание (овощехранилище) и земельный участок</t>
  </si>
  <si>
    <t>Самарская область г.Кинель, ул.Набережная, 37А</t>
  </si>
  <si>
    <t>Нет данных</t>
  </si>
  <si>
    <t>аукцион</t>
  </si>
  <si>
    <t>Без земельного участка (земля в долевой собственности)</t>
  </si>
  <si>
    <t>Без земельного участка</t>
  </si>
  <si>
    <t>Самарская область, г. Кинель, ул.Фестивальная, д.4 «Б», кв. 81</t>
  </si>
  <si>
    <t>Самарская область, г.Кинель, ул.Фестивальная, д.4 «Б», кв. 80</t>
  </si>
  <si>
    <t>Самарская область, г.Кинель, ул.Фестивальная, д.4 «Б», кв. 61</t>
  </si>
  <si>
    <t>Самарская область, г.Кинель, ул.Фестивальная, д.4 «Б», кв. 59</t>
  </si>
  <si>
    <t>Самарская область, г.Кинель, ул.Фестивальная, д.4 «Б», кв. 18</t>
  </si>
  <si>
    <t>Самарская область, г.Кинель, ул.Фестивальная, д.4 «Б», кв. 20</t>
  </si>
  <si>
    <t>Самарская область, г.Кинель, ул.Фестивальная, д.4 «Б», кв. 37</t>
  </si>
  <si>
    <t>Самарская область, г.Кинель, ул.Фестивальная, д.4 «Б», кв. 38</t>
  </si>
  <si>
    <t>Самарская область, г.Кинель, ул.Фестивальная, д.4 «Б», кв. 50</t>
  </si>
  <si>
    <t>Самарская область, г.Кинель, ул.Фестивальная, д.4 «Б», кв. 2</t>
  </si>
  <si>
    <t>Самарская область, г.Кинель,п.г.т.Усть–Кинельский, ул.Селекционная, д.4, кв.4</t>
  </si>
  <si>
    <t>Самарская область, г.Кинель,п.г.т.Усть–Кинельский, ул.Селекционная, д.4, кв.49</t>
  </si>
  <si>
    <t>Самарская область, г.Кинель,п.г.т.Усть–Кинельский, ул.Селекционная, д.4, кв.32</t>
  </si>
  <si>
    <t>Самарская область, г.Кинель,п.г.т.Усть–Кинельский, ул.Селекционная, д.4, кв.31</t>
  </si>
  <si>
    <t>Самарская область, г.Кинель,п.г.т.Усть–Кинельский, ул.Селекционная, д.4, кв.55</t>
  </si>
  <si>
    <t>Самарская область, г.Кинель,п.г.т.Усть–Кинельский, ул.Селекционная, д.4, кв.29</t>
  </si>
  <si>
    <t>Самарская область, г.Кинель,п.г.т.Усть–Кинельский, ул.Селекционная, д.4, кв.8</t>
  </si>
  <si>
    <t>Самарская область, г.Кинель,п.г.т.Усть–Кинельский, ул.Селекционная, д.4, кв.50</t>
  </si>
  <si>
    <t>Самарская область, г.Кинель,п.г.т.Усть–Кинельский, ул.Селекционная, д.4, кв.1</t>
  </si>
  <si>
    <t>Самарская область, г.Кинель,п.г.т.Усть–Кинельский, ул.Селекционная, д.4, кв.20</t>
  </si>
  <si>
    <t>Самарская область, г.Кинель,п.г.т.Усть–Кинельский, ул.Селекционная, д.4, кв.26</t>
  </si>
  <si>
    <t>Самарская область, г.Кинель,п.г.т.Усть–Кинельский, ул.Селекционная, д.4, кв.5</t>
  </si>
  <si>
    <t>Самарская область, г.Кинель,п.г.т.Усть–Кинельский, ул.Селекционная, д.4, кв.28</t>
  </si>
  <si>
    <t>№ п/п</t>
  </si>
  <si>
    <t>Площадь кв.м.</t>
  </si>
  <si>
    <t>Жилое помещение  квартира (доля 202/520)</t>
  </si>
  <si>
    <t xml:space="preserve">Жилое помещение  квартира (доля 70/329) </t>
  </si>
  <si>
    <t xml:space="preserve">Жилое помещение  квартира (доля 33/513) </t>
  </si>
  <si>
    <t xml:space="preserve">Жилое помещение  квартира (доля 25/494) </t>
  </si>
  <si>
    <t xml:space="preserve">Жилое помещение  квартира (доля 92/330) </t>
  </si>
  <si>
    <t xml:space="preserve">Жилое помещение  квартира (доля 98/514) </t>
  </si>
  <si>
    <t xml:space="preserve">Жилое помещение  квартира (доля 84/349) </t>
  </si>
  <si>
    <t xml:space="preserve">Жилое помещение  квартира (доля 17/610) </t>
  </si>
  <si>
    <t xml:space="preserve">Жилое помещение  квартира (доля 18/608) </t>
  </si>
  <si>
    <t xml:space="preserve">Жилое помещение  квартира (доля 94/312) </t>
  </si>
  <si>
    <t>Доля 73\554 Жилого помещения (квартира)</t>
  </si>
  <si>
    <t>Доля 89\565 Жилого помещения (квартира)</t>
  </si>
  <si>
    <t>Доля 42\556 Жилого помещения (квартира)</t>
  </si>
  <si>
    <t>Доля 60\356 Жилого помещения (квартира)</t>
  </si>
  <si>
    <t>Доля 195\555 Жилого помещения (квартира)</t>
  </si>
  <si>
    <t>Доля 191\557 Жилого помещения (квартира)</t>
  </si>
  <si>
    <t>Доля 108\356 Жилого помещения (квартира)</t>
  </si>
  <si>
    <t>Доля 107\357 Жилого помещения (квартира)</t>
  </si>
  <si>
    <t>Доля 102\355 Жилого помещения (квартира)</t>
  </si>
  <si>
    <t>Доля 104\401 Жилого помещения (квартира)</t>
  </si>
  <si>
    <t>Доля 94\352 Жилого помещения (квартира)</t>
  </si>
  <si>
    <t>Доля 55\355 Жилого помещения (квартира)</t>
  </si>
  <si>
    <t>Доля 22\366 Жилого помещения (квартира)</t>
  </si>
  <si>
    <t>Доля 106\354 Жилого помещения (квартира)</t>
  </si>
  <si>
    <t>Доля 61\356 Жилого помещения (квартира)</t>
  </si>
  <si>
    <t>Доля 29\552 Жилого помещения (квартира)</t>
  </si>
  <si>
    <t>Срок продажи</t>
  </si>
  <si>
    <t xml:space="preserve">1 квартал </t>
  </si>
  <si>
    <t xml:space="preserve">2 квартал </t>
  </si>
  <si>
    <t>3 квартал</t>
  </si>
  <si>
    <t>Самарская область, г.Кинель,п.г.т.Усть–Кинельский, ул.Селекционная, д.4, кв.46</t>
  </si>
  <si>
    <t>4 квартал</t>
  </si>
  <si>
    <t>Самарская область, г.Кинель,п.г.т.Усть–Кинельский, ул.Селекционная, д.4, кв.17</t>
  </si>
  <si>
    <t>Самарская область, г.Кинель,п.г.т.Усть–Кинельский, ул.Селекционная, д.4, кв.41</t>
  </si>
  <si>
    <t>Самарская область, г.Кинель, ул.Фестивальная, д.4 «Б», кв. 29</t>
  </si>
  <si>
    <t>Самарская область, г.Кинель, ул.Фестивальная, д.4 «Б», кв. 32</t>
  </si>
  <si>
    <t>Жилое помещение квартира (доля 36/352)</t>
  </si>
  <si>
    <t>Самарская область, г.Кинель, ул.Фестивальная, д.4 «Б», кв. 49</t>
  </si>
  <si>
    <t>Жилое помещение квартира (доля 1750/5050)</t>
  </si>
  <si>
    <t>Самарская область, г.Кинель, ул.Украинская, д.46, кв.15</t>
  </si>
  <si>
    <t>Жилое помещение квартира (доля 156/435)</t>
  </si>
  <si>
    <t>Самарская область, г.Кинель, ул.Фестивальная, д.4 «Б», кв. 121</t>
  </si>
  <si>
    <t>Нежилое здание (магазин)</t>
  </si>
  <si>
    <t>Самарская область, г.Кинель, ул.Шоссейная, 29</t>
  </si>
  <si>
    <t>Способ  приватизации</t>
  </si>
  <si>
    <t>1059,00 Цена участка 360 000 рублей</t>
  </si>
  <si>
    <t xml:space="preserve">3 квартал </t>
  </si>
  <si>
    <t>Доля 81\676 Жилого помещения (квартира)</t>
  </si>
  <si>
    <t>Доля  212\683 Жилого помещения (квартира)</t>
  </si>
  <si>
    <t>ИТОГО:</t>
  </si>
  <si>
    <t>Прогнозный план приватизации муниципального имущества на 2013 год</t>
  </si>
  <si>
    <t>Доля 24/359 жилого помещения (квартира)</t>
  </si>
  <si>
    <t>Самарская область, г.Кинель, ул.Спортивная, д.4В, кв.26</t>
  </si>
  <si>
    <t>Доля 18/354 жилого помещения (квартира)</t>
  </si>
  <si>
    <t>Самарская область, г.Кинель, ул.Спортивная,  д.4В, кв.2</t>
  </si>
  <si>
    <t>Доля 68/355 жилого помещения (квартира)</t>
  </si>
  <si>
    <t>Самарская область, г.Кинель, ул.Спортивная, д.4В, кв.7</t>
  </si>
  <si>
    <t>"Приложение 8</t>
  </si>
  <si>
    <t>"</t>
  </si>
  <si>
    <t>к решению Думы
городского округа Кинель
№272   от 20.12.2012  г.</t>
  </si>
  <si>
    <t>Приложение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Думы
городского округа Кинель
№  376 от 07.11.2013г.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</si>
</sst>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Continuous" vertical="center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1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5"/>
  <sheetViews>
    <sheetView tabSelected="1" view="pageBreakPreview" topLeftCell="A43" zoomScale="80" zoomScaleNormal="70" zoomScaleSheetLayoutView="80" workbookViewId="0">
      <selection activeCell="D1" sqref="D1"/>
    </sheetView>
  </sheetViews>
  <sheetFormatPr defaultRowHeight="15"/>
  <cols>
    <col min="1" max="1" width="5.5703125" style="1" customWidth="1"/>
    <col min="2" max="2" width="31.5703125" customWidth="1"/>
    <col min="3" max="3" width="34.5703125" customWidth="1"/>
    <col min="4" max="4" width="12.140625" customWidth="1"/>
    <col min="5" max="5" width="20.42578125" style="1" customWidth="1"/>
    <col min="6" max="6" width="15" customWidth="1"/>
    <col min="7" max="7" width="12.42578125" customWidth="1"/>
    <col min="8" max="8" width="11" customWidth="1"/>
    <col min="9" max="9" width="10.140625" customWidth="1"/>
  </cols>
  <sheetData>
    <row r="1" spans="1:9" ht="91.5" customHeight="1">
      <c r="G1" s="11" t="s">
        <v>96</v>
      </c>
      <c r="H1" s="11"/>
      <c r="I1" s="11"/>
    </row>
    <row r="2" spans="1:9" s="3" customFormat="1" ht="18.75" customHeight="1">
      <c r="A2" s="11"/>
      <c r="B2" s="11"/>
      <c r="C2" s="11"/>
      <c r="E2" s="2"/>
      <c r="G2" s="11" t="s">
        <v>93</v>
      </c>
      <c r="H2" s="11"/>
      <c r="I2" s="11"/>
    </row>
    <row r="3" spans="1:9" s="3" customFormat="1" ht="63.75" customHeight="1">
      <c r="A3" s="11"/>
      <c r="B3" s="11"/>
      <c r="C3" s="11"/>
      <c r="E3" s="2"/>
      <c r="G3" s="11" t="s">
        <v>95</v>
      </c>
      <c r="H3" s="11"/>
      <c r="I3" s="11"/>
    </row>
    <row r="4" spans="1:9" s="3" customFormat="1" ht="9.75" customHeight="1">
      <c r="A4" s="2"/>
      <c r="E4" s="2"/>
    </row>
    <row r="5" spans="1:9" s="3" customFormat="1" ht="18.75">
      <c r="A5" s="4" t="s">
        <v>86</v>
      </c>
      <c r="B5" s="4"/>
      <c r="C5" s="4"/>
      <c r="D5" s="4"/>
      <c r="E5" s="4"/>
      <c r="F5" s="4"/>
      <c r="G5" s="4"/>
      <c r="H5" s="4"/>
    </row>
    <row r="6" spans="1:9" s="3" customFormat="1" ht="7.5" customHeight="1">
      <c r="A6" s="2"/>
      <c r="E6" s="2"/>
    </row>
    <row r="7" spans="1:9" ht="94.5">
      <c r="A7" s="5" t="s">
        <v>34</v>
      </c>
      <c r="B7" s="6" t="s">
        <v>0</v>
      </c>
      <c r="C7" s="6" t="s">
        <v>1</v>
      </c>
      <c r="D7" s="6" t="s">
        <v>35</v>
      </c>
      <c r="E7" s="6" t="s">
        <v>2</v>
      </c>
      <c r="F7" s="6" t="s">
        <v>3</v>
      </c>
      <c r="G7" s="6" t="s">
        <v>4</v>
      </c>
      <c r="H7" s="6" t="s">
        <v>62</v>
      </c>
      <c r="I7" s="6" t="s">
        <v>80</v>
      </c>
    </row>
    <row r="8" spans="1:9" ht="47.25">
      <c r="A8" s="6">
        <v>1</v>
      </c>
      <c r="B8" s="7" t="s">
        <v>5</v>
      </c>
      <c r="C8" s="7" t="s">
        <v>6</v>
      </c>
      <c r="D8" s="6">
        <v>632.1</v>
      </c>
      <c r="E8" s="6" t="s">
        <v>81</v>
      </c>
      <c r="F8" s="6" t="s">
        <v>7</v>
      </c>
      <c r="G8" s="6">
        <v>614</v>
      </c>
      <c r="H8" s="6" t="s">
        <v>63</v>
      </c>
      <c r="I8" s="6" t="s">
        <v>8</v>
      </c>
    </row>
    <row r="9" spans="1:9" ht="31.5">
      <c r="A9" s="6">
        <f>A8+1</f>
        <v>2</v>
      </c>
      <c r="B9" s="7" t="s">
        <v>78</v>
      </c>
      <c r="C9" s="7" t="s">
        <v>79</v>
      </c>
      <c r="D9" s="6">
        <v>142</v>
      </c>
      <c r="E9" s="6" t="s">
        <v>10</v>
      </c>
      <c r="F9" s="6" t="s">
        <v>7</v>
      </c>
      <c r="G9" s="6">
        <v>500</v>
      </c>
      <c r="H9" s="6" t="s">
        <v>67</v>
      </c>
      <c r="I9" s="6" t="s">
        <v>8</v>
      </c>
    </row>
    <row r="10" spans="1:9" ht="31.5">
      <c r="A10" s="6">
        <f t="shared" ref="A10:A43" si="0">A9+1</f>
        <v>3</v>
      </c>
      <c r="B10" s="7" t="s">
        <v>36</v>
      </c>
      <c r="C10" s="7" t="s">
        <v>11</v>
      </c>
      <c r="D10" s="6">
        <v>52</v>
      </c>
      <c r="E10" s="6" t="s">
        <v>10</v>
      </c>
      <c r="F10" s="6" t="s">
        <v>7</v>
      </c>
      <c r="G10" s="6">
        <v>423</v>
      </c>
      <c r="H10" s="6" t="s">
        <v>82</v>
      </c>
      <c r="I10" s="6" t="s">
        <v>8</v>
      </c>
    </row>
    <row r="11" spans="1:9" ht="31.5">
      <c r="A11" s="6">
        <f t="shared" si="0"/>
        <v>4</v>
      </c>
      <c r="B11" s="7" t="s">
        <v>37</v>
      </c>
      <c r="C11" s="7" t="s">
        <v>12</v>
      </c>
      <c r="D11" s="6">
        <v>32.9</v>
      </c>
      <c r="E11" s="6" t="s">
        <v>10</v>
      </c>
      <c r="F11" s="6" t="s">
        <v>7</v>
      </c>
      <c r="G11" s="6">
        <v>153</v>
      </c>
      <c r="H11" s="6" t="s">
        <v>65</v>
      </c>
      <c r="I11" s="6" t="s">
        <v>8</v>
      </c>
    </row>
    <row r="12" spans="1:9" ht="31.5">
      <c r="A12" s="6">
        <f t="shared" si="0"/>
        <v>5</v>
      </c>
      <c r="B12" s="7" t="s">
        <v>38</v>
      </c>
      <c r="C12" s="7" t="s">
        <v>13</v>
      </c>
      <c r="D12" s="6">
        <v>51.3</v>
      </c>
      <c r="E12" s="6" t="s">
        <v>10</v>
      </c>
      <c r="F12" s="6" t="s">
        <v>7</v>
      </c>
      <c r="G12" s="6">
        <v>72</v>
      </c>
      <c r="H12" s="6" t="s">
        <v>65</v>
      </c>
      <c r="I12" s="6" t="s">
        <v>8</v>
      </c>
    </row>
    <row r="13" spans="1:9" ht="31.5">
      <c r="A13" s="6">
        <f t="shared" si="0"/>
        <v>6</v>
      </c>
      <c r="B13" s="7" t="s">
        <v>39</v>
      </c>
      <c r="C13" s="7" t="s">
        <v>14</v>
      </c>
      <c r="D13" s="6">
        <v>49.4</v>
      </c>
      <c r="E13" s="6" t="s">
        <v>10</v>
      </c>
      <c r="F13" s="6" t="s">
        <v>7</v>
      </c>
      <c r="G13" s="6">
        <v>54</v>
      </c>
      <c r="H13" s="6" t="s">
        <v>65</v>
      </c>
      <c r="I13" s="6" t="s">
        <v>8</v>
      </c>
    </row>
    <row r="14" spans="1:9" ht="31.5">
      <c r="A14" s="6">
        <f t="shared" si="0"/>
        <v>7</v>
      </c>
      <c r="B14" s="7" t="s">
        <v>40</v>
      </c>
      <c r="C14" s="7" t="s">
        <v>15</v>
      </c>
      <c r="D14" s="6">
        <v>33</v>
      </c>
      <c r="E14" s="6" t="s">
        <v>10</v>
      </c>
      <c r="F14" s="6" t="s">
        <v>7</v>
      </c>
      <c r="G14" s="6">
        <v>201</v>
      </c>
      <c r="H14" s="6" t="s">
        <v>65</v>
      </c>
      <c r="I14" s="6" t="s">
        <v>8</v>
      </c>
    </row>
    <row r="15" spans="1:9" ht="31.5">
      <c r="A15" s="6">
        <f t="shared" si="0"/>
        <v>8</v>
      </c>
      <c r="B15" s="7" t="s">
        <v>41</v>
      </c>
      <c r="C15" s="7" t="s">
        <v>16</v>
      </c>
      <c r="D15" s="6">
        <v>51.4</v>
      </c>
      <c r="E15" s="6" t="s">
        <v>10</v>
      </c>
      <c r="F15" s="6" t="s">
        <v>7</v>
      </c>
      <c r="G15" s="6">
        <v>214</v>
      </c>
      <c r="H15" s="6" t="s">
        <v>65</v>
      </c>
      <c r="I15" s="6" t="s">
        <v>8</v>
      </c>
    </row>
    <row r="16" spans="1:9" ht="31.5">
      <c r="A16" s="6">
        <f t="shared" si="0"/>
        <v>9</v>
      </c>
      <c r="B16" s="7" t="s">
        <v>42</v>
      </c>
      <c r="C16" s="7" t="s">
        <v>17</v>
      </c>
      <c r="D16" s="6">
        <v>48.9</v>
      </c>
      <c r="E16" s="6" t="s">
        <v>10</v>
      </c>
      <c r="F16" s="6" t="s">
        <v>7</v>
      </c>
      <c r="G16" s="6">
        <v>183</v>
      </c>
      <c r="H16" s="6" t="s">
        <v>65</v>
      </c>
      <c r="I16" s="6" t="s">
        <v>8</v>
      </c>
    </row>
    <row r="17" spans="1:9" ht="31.5">
      <c r="A17" s="6">
        <f t="shared" si="0"/>
        <v>10</v>
      </c>
      <c r="B17" s="7" t="s">
        <v>43</v>
      </c>
      <c r="C17" s="7" t="s">
        <v>18</v>
      </c>
      <c r="D17" s="6">
        <v>61</v>
      </c>
      <c r="E17" s="6" t="s">
        <v>10</v>
      </c>
      <c r="F17" s="6" t="s">
        <v>7</v>
      </c>
      <c r="G17" s="6">
        <v>37</v>
      </c>
      <c r="H17" s="6" t="s">
        <v>65</v>
      </c>
      <c r="I17" s="6" t="s">
        <v>8</v>
      </c>
    </row>
    <row r="18" spans="1:9" ht="31.5">
      <c r="A18" s="6">
        <f t="shared" si="0"/>
        <v>11</v>
      </c>
      <c r="B18" s="7" t="s">
        <v>44</v>
      </c>
      <c r="C18" s="7" t="s">
        <v>19</v>
      </c>
      <c r="D18" s="6">
        <v>60.8</v>
      </c>
      <c r="E18" s="6" t="s">
        <v>10</v>
      </c>
      <c r="F18" s="6" t="s">
        <v>7</v>
      </c>
      <c r="G18" s="6">
        <v>39</v>
      </c>
      <c r="H18" s="6" t="s">
        <v>65</v>
      </c>
      <c r="I18" s="6" t="s">
        <v>8</v>
      </c>
    </row>
    <row r="19" spans="1:9" ht="31.5">
      <c r="A19" s="6">
        <f t="shared" si="0"/>
        <v>12</v>
      </c>
      <c r="B19" s="7" t="s">
        <v>45</v>
      </c>
      <c r="C19" s="7" t="s">
        <v>20</v>
      </c>
      <c r="D19" s="6">
        <v>31.2</v>
      </c>
      <c r="E19" s="6" t="s">
        <v>10</v>
      </c>
      <c r="F19" s="6" t="s">
        <v>7</v>
      </c>
      <c r="G19" s="6">
        <v>205</v>
      </c>
      <c r="H19" s="6" t="s">
        <v>65</v>
      </c>
      <c r="I19" s="6" t="s">
        <v>8</v>
      </c>
    </row>
    <row r="20" spans="1:9" ht="63">
      <c r="A20" s="6">
        <f t="shared" si="0"/>
        <v>13</v>
      </c>
      <c r="B20" s="7" t="s">
        <v>46</v>
      </c>
      <c r="C20" s="7" t="s">
        <v>66</v>
      </c>
      <c r="D20" s="6">
        <v>7.3</v>
      </c>
      <c r="E20" s="6" t="s">
        <v>9</v>
      </c>
      <c r="F20" s="6" t="s">
        <v>7</v>
      </c>
      <c r="G20" s="6">
        <v>160</v>
      </c>
      <c r="H20" s="6" t="s">
        <v>65</v>
      </c>
      <c r="I20" s="6" t="s">
        <v>8</v>
      </c>
    </row>
    <row r="21" spans="1:9" ht="63">
      <c r="A21" s="6">
        <f t="shared" si="0"/>
        <v>14</v>
      </c>
      <c r="B21" s="7" t="s">
        <v>47</v>
      </c>
      <c r="C21" s="7" t="s">
        <v>21</v>
      </c>
      <c r="D21" s="6">
        <v>8.9</v>
      </c>
      <c r="E21" s="6" t="s">
        <v>9</v>
      </c>
      <c r="F21" s="6" t="s">
        <v>7</v>
      </c>
      <c r="G21" s="6">
        <v>190</v>
      </c>
      <c r="H21" s="6" t="s">
        <v>65</v>
      </c>
      <c r="I21" s="6" t="s">
        <v>8</v>
      </c>
    </row>
    <row r="22" spans="1:9" ht="63">
      <c r="A22" s="6">
        <f t="shared" si="0"/>
        <v>15</v>
      </c>
      <c r="B22" s="7" t="s">
        <v>48</v>
      </c>
      <c r="C22" s="7" t="s">
        <v>22</v>
      </c>
      <c r="D22" s="6">
        <v>4.2</v>
      </c>
      <c r="E22" s="6" t="s">
        <v>9</v>
      </c>
      <c r="F22" s="6" t="s">
        <v>7</v>
      </c>
      <c r="G22" s="6">
        <v>90</v>
      </c>
      <c r="H22" s="6" t="s">
        <v>65</v>
      </c>
      <c r="I22" s="6" t="s">
        <v>8</v>
      </c>
    </row>
    <row r="23" spans="1:9" ht="63">
      <c r="A23" s="6">
        <f t="shared" si="0"/>
        <v>16</v>
      </c>
      <c r="B23" s="7" t="s">
        <v>49</v>
      </c>
      <c r="C23" s="7" t="s">
        <v>23</v>
      </c>
      <c r="D23" s="6">
        <v>6</v>
      </c>
      <c r="E23" s="6" t="s">
        <v>9</v>
      </c>
      <c r="F23" s="6" t="s">
        <v>7</v>
      </c>
      <c r="G23" s="6">
        <v>130</v>
      </c>
      <c r="H23" s="6" t="s">
        <v>67</v>
      </c>
      <c r="I23" s="6" t="s">
        <v>8</v>
      </c>
    </row>
    <row r="24" spans="1:9" ht="63">
      <c r="A24" s="6">
        <f t="shared" si="0"/>
        <v>17</v>
      </c>
      <c r="B24" s="7" t="s">
        <v>50</v>
      </c>
      <c r="C24" s="7" t="s">
        <v>24</v>
      </c>
      <c r="D24" s="6">
        <v>19.5</v>
      </c>
      <c r="E24" s="6" t="s">
        <v>9</v>
      </c>
      <c r="F24" s="6" t="s">
        <v>7</v>
      </c>
      <c r="G24" s="6">
        <v>420</v>
      </c>
      <c r="H24" s="6" t="s">
        <v>67</v>
      </c>
      <c r="I24" s="6" t="s">
        <v>8</v>
      </c>
    </row>
    <row r="25" spans="1:9" ht="63">
      <c r="A25" s="6">
        <f t="shared" si="0"/>
        <v>18</v>
      </c>
      <c r="B25" s="7" t="s">
        <v>51</v>
      </c>
      <c r="C25" s="7" t="s">
        <v>25</v>
      </c>
      <c r="D25" s="6">
        <v>19.100000000000001</v>
      </c>
      <c r="E25" s="6" t="s">
        <v>9</v>
      </c>
      <c r="F25" s="6" t="s">
        <v>7</v>
      </c>
      <c r="G25" s="6">
        <v>410</v>
      </c>
      <c r="H25" s="6" t="s">
        <v>67</v>
      </c>
      <c r="I25" s="6" t="s">
        <v>8</v>
      </c>
    </row>
    <row r="26" spans="1:9" ht="63">
      <c r="A26" s="6">
        <f t="shared" si="0"/>
        <v>19</v>
      </c>
      <c r="B26" s="7" t="s">
        <v>52</v>
      </c>
      <c r="C26" s="7" t="s">
        <v>26</v>
      </c>
      <c r="D26" s="6">
        <v>10.8</v>
      </c>
      <c r="E26" s="6" t="s">
        <v>9</v>
      </c>
      <c r="F26" s="6" t="s">
        <v>7</v>
      </c>
      <c r="G26" s="6">
        <v>230</v>
      </c>
      <c r="H26" s="6" t="s">
        <v>67</v>
      </c>
      <c r="I26" s="6" t="s">
        <v>8</v>
      </c>
    </row>
    <row r="27" spans="1:9" ht="63">
      <c r="A27" s="6">
        <f t="shared" si="0"/>
        <v>20</v>
      </c>
      <c r="B27" s="7" t="s">
        <v>53</v>
      </c>
      <c r="C27" s="7" t="s">
        <v>27</v>
      </c>
      <c r="D27" s="6">
        <v>10.7</v>
      </c>
      <c r="E27" s="6" t="s">
        <v>9</v>
      </c>
      <c r="F27" s="6" t="s">
        <v>7</v>
      </c>
      <c r="G27" s="6">
        <v>230</v>
      </c>
      <c r="H27" s="6" t="s">
        <v>67</v>
      </c>
      <c r="I27" s="6" t="s">
        <v>8</v>
      </c>
    </row>
    <row r="28" spans="1:9" ht="63">
      <c r="A28" s="6">
        <f t="shared" si="0"/>
        <v>21</v>
      </c>
      <c r="B28" s="7" t="s">
        <v>54</v>
      </c>
      <c r="C28" s="7" t="s">
        <v>28</v>
      </c>
      <c r="D28" s="6">
        <v>10.199999999999999</v>
      </c>
      <c r="E28" s="6" t="s">
        <v>9</v>
      </c>
      <c r="F28" s="6" t="s">
        <v>7</v>
      </c>
      <c r="G28" s="6">
        <v>220</v>
      </c>
      <c r="H28" s="6" t="s">
        <v>67</v>
      </c>
      <c r="I28" s="6" t="s">
        <v>8</v>
      </c>
    </row>
    <row r="29" spans="1:9" ht="63">
      <c r="A29" s="6">
        <f t="shared" si="0"/>
        <v>22</v>
      </c>
      <c r="B29" s="7" t="s">
        <v>55</v>
      </c>
      <c r="C29" s="7" t="s">
        <v>29</v>
      </c>
      <c r="D29" s="6">
        <v>10.4</v>
      </c>
      <c r="E29" s="6" t="s">
        <v>9</v>
      </c>
      <c r="F29" s="6" t="s">
        <v>7</v>
      </c>
      <c r="G29" s="6">
        <v>223</v>
      </c>
      <c r="H29" s="6" t="s">
        <v>67</v>
      </c>
      <c r="I29" s="6" t="s">
        <v>8</v>
      </c>
    </row>
    <row r="30" spans="1:9" ht="63">
      <c r="A30" s="6">
        <f t="shared" si="0"/>
        <v>23</v>
      </c>
      <c r="B30" s="7" t="s">
        <v>56</v>
      </c>
      <c r="C30" s="7" t="s">
        <v>30</v>
      </c>
      <c r="D30" s="6">
        <v>9.4</v>
      </c>
      <c r="E30" s="6" t="s">
        <v>9</v>
      </c>
      <c r="F30" s="6" t="s">
        <v>7</v>
      </c>
      <c r="G30" s="6">
        <v>206</v>
      </c>
      <c r="H30" s="6" t="s">
        <v>67</v>
      </c>
      <c r="I30" s="6" t="s">
        <v>8</v>
      </c>
    </row>
    <row r="31" spans="1:9" ht="63">
      <c r="A31" s="6">
        <f t="shared" si="0"/>
        <v>24</v>
      </c>
      <c r="B31" s="7" t="s">
        <v>57</v>
      </c>
      <c r="C31" s="7" t="s">
        <v>31</v>
      </c>
      <c r="D31" s="6">
        <v>5.5</v>
      </c>
      <c r="E31" s="6" t="s">
        <v>9</v>
      </c>
      <c r="F31" s="6" t="s">
        <v>7</v>
      </c>
      <c r="G31" s="6">
        <v>122</v>
      </c>
      <c r="H31" s="6" t="s">
        <v>67</v>
      </c>
      <c r="I31" s="6" t="s">
        <v>8</v>
      </c>
    </row>
    <row r="32" spans="1:9" ht="63">
      <c r="A32" s="6">
        <f t="shared" si="0"/>
        <v>25</v>
      </c>
      <c r="B32" s="7" t="s">
        <v>58</v>
      </c>
      <c r="C32" s="7" t="s">
        <v>32</v>
      </c>
      <c r="D32" s="6">
        <v>2.2000000000000002</v>
      </c>
      <c r="E32" s="6" t="s">
        <v>9</v>
      </c>
      <c r="F32" s="6" t="s">
        <v>7</v>
      </c>
      <c r="G32" s="6">
        <v>47</v>
      </c>
      <c r="H32" s="6" t="s">
        <v>67</v>
      </c>
      <c r="I32" s="6" t="s">
        <v>8</v>
      </c>
    </row>
    <row r="33" spans="1:9" ht="63">
      <c r="A33" s="6">
        <f t="shared" si="0"/>
        <v>26</v>
      </c>
      <c r="B33" s="7" t="s">
        <v>59</v>
      </c>
      <c r="C33" s="7" t="s">
        <v>68</v>
      </c>
      <c r="D33" s="6">
        <v>10.6</v>
      </c>
      <c r="E33" s="6" t="s">
        <v>9</v>
      </c>
      <c r="F33" s="6" t="s">
        <v>7</v>
      </c>
      <c r="G33" s="6">
        <v>230</v>
      </c>
      <c r="H33" s="6" t="s">
        <v>67</v>
      </c>
      <c r="I33" s="6" t="s">
        <v>8</v>
      </c>
    </row>
    <row r="34" spans="1:9" ht="63">
      <c r="A34" s="6">
        <f t="shared" si="0"/>
        <v>27</v>
      </c>
      <c r="B34" s="7" t="s">
        <v>60</v>
      </c>
      <c r="C34" s="7" t="s">
        <v>69</v>
      </c>
      <c r="D34" s="6">
        <v>6.1</v>
      </c>
      <c r="E34" s="6" t="s">
        <v>9</v>
      </c>
      <c r="F34" s="6" t="s">
        <v>7</v>
      </c>
      <c r="G34" s="6">
        <v>134</v>
      </c>
      <c r="H34" s="6" t="s">
        <v>67</v>
      </c>
      <c r="I34" s="6" t="s">
        <v>8</v>
      </c>
    </row>
    <row r="35" spans="1:9" ht="63">
      <c r="A35" s="6">
        <f t="shared" si="0"/>
        <v>28</v>
      </c>
      <c r="B35" s="7" t="s">
        <v>61</v>
      </c>
      <c r="C35" s="7" t="s">
        <v>33</v>
      </c>
      <c r="D35" s="6">
        <v>2.9</v>
      </c>
      <c r="E35" s="6" t="s">
        <v>9</v>
      </c>
      <c r="F35" s="6" t="s">
        <v>7</v>
      </c>
      <c r="G35" s="6">
        <v>61</v>
      </c>
      <c r="H35" s="6" t="s">
        <v>67</v>
      </c>
      <c r="I35" s="6" t="s">
        <v>8</v>
      </c>
    </row>
    <row r="36" spans="1:9" ht="63">
      <c r="A36" s="6">
        <f t="shared" si="0"/>
        <v>29</v>
      </c>
      <c r="B36" s="7" t="s">
        <v>83</v>
      </c>
      <c r="C36" s="7" t="s">
        <v>70</v>
      </c>
      <c r="D36" s="6">
        <v>67.7</v>
      </c>
      <c r="E36" s="6" t="s">
        <v>9</v>
      </c>
      <c r="F36" s="6" t="s">
        <v>7</v>
      </c>
      <c r="G36" s="6">
        <v>183</v>
      </c>
      <c r="H36" s="6" t="s">
        <v>67</v>
      </c>
      <c r="I36" s="6" t="s">
        <v>8</v>
      </c>
    </row>
    <row r="37" spans="1:9" ht="63">
      <c r="A37" s="6">
        <f t="shared" si="0"/>
        <v>30</v>
      </c>
      <c r="B37" s="7" t="s">
        <v>84</v>
      </c>
      <c r="C37" s="7" t="s">
        <v>71</v>
      </c>
      <c r="D37" s="6">
        <v>68.3</v>
      </c>
      <c r="E37" s="6" t="s">
        <v>9</v>
      </c>
      <c r="F37" s="6" t="s">
        <v>7</v>
      </c>
      <c r="G37" s="6">
        <v>478</v>
      </c>
      <c r="H37" s="6" t="s">
        <v>67</v>
      </c>
      <c r="I37" s="6" t="s">
        <v>8</v>
      </c>
    </row>
    <row r="38" spans="1:9" ht="63">
      <c r="A38" s="6">
        <f t="shared" si="0"/>
        <v>31</v>
      </c>
      <c r="B38" s="7" t="s">
        <v>72</v>
      </c>
      <c r="C38" s="7" t="s">
        <v>73</v>
      </c>
      <c r="D38" s="6">
        <v>35.200000000000003</v>
      </c>
      <c r="E38" s="6" t="s">
        <v>9</v>
      </c>
      <c r="F38" s="6" t="s">
        <v>7</v>
      </c>
      <c r="G38" s="6">
        <v>82</v>
      </c>
      <c r="H38" s="6" t="s">
        <v>67</v>
      </c>
      <c r="I38" s="6" t="s">
        <v>8</v>
      </c>
    </row>
    <row r="39" spans="1:9" ht="63">
      <c r="A39" s="6">
        <f t="shared" si="0"/>
        <v>32</v>
      </c>
      <c r="B39" s="7" t="s">
        <v>74</v>
      </c>
      <c r="C39" s="7" t="s">
        <v>75</v>
      </c>
      <c r="D39" s="6">
        <v>50.5</v>
      </c>
      <c r="E39" s="6" t="s">
        <v>9</v>
      </c>
      <c r="F39" s="6" t="s">
        <v>7</v>
      </c>
      <c r="G39" s="6">
        <v>395</v>
      </c>
      <c r="H39" s="6" t="s">
        <v>67</v>
      </c>
      <c r="I39" s="6" t="s">
        <v>8</v>
      </c>
    </row>
    <row r="40" spans="1:9" ht="63">
      <c r="A40" s="6">
        <f t="shared" si="0"/>
        <v>33</v>
      </c>
      <c r="B40" s="7" t="s">
        <v>76</v>
      </c>
      <c r="C40" s="7" t="s">
        <v>77</v>
      </c>
      <c r="D40" s="6">
        <v>43.5</v>
      </c>
      <c r="E40" s="6" t="s">
        <v>9</v>
      </c>
      <c r="F40" s="6" t="s">
        <v>7</v>
      </c>
      <c r="G40" s="6">
        <v>355</v>
      </c>
      <c r="H40" s="6" t="s">
        <v>67</v>
      </c>
      <c r="I40" s="6" t="s">
        <v>8</v>
      </c>
    </row>
    <row r="41" spans="1:9" s="10" customFormat="1" ht="52.5" customHeight="1">
      <c r="A41" s="6">
        <f t="shared" si="0"/>
        <v>34</v>
      </c>
      <c r="B41" s="7" t="s">
        <v>87</v>
      </c>
      <c r="C41" s="7" t="s">
        <v>88</v>
      </c>
      <c r="D41" s="6">
        <v>2.4</v>
      </c>
      <c r="E41" s="6" t="s">
        <v>9</v>
      </c>
      <c r="F41" s="6" t="s">
        <v>7</v>
      </c>
      <c r="G41" s="6">
        <v>64</v>
      </c>
      <c r="H41" s="6" t="s">
        <v>64</v>
      </c>
      <c r="I41" s="6" t="s">
        <v>8</v>
      </c>
    </row>
    <row r="42" spans="1:9" ht="63">
      <c r="A42" s="6">
        <f t="shared" si="0"/>
        <v>35</v>
      </c>
      <c r="B42" s="7" t="s">
        <v>89</v>
      </c>
      <c r="C42" s="7" t="s">
        <v>90</v>
      </c>
      <c r="D42" s="6">
        <v>1.8</v>
      </c>
      <c r="E42" s="6" t="s">
        <v>9</v>
      </c>
      <c r="F42" s="6" t="s">
        <v>7</v>
      </c>
      <c r="G42" s="6">
        <v>48</v>
      </c>
      <c r="H42" s="6" t="s">
        <v>64</v>
      </c>
      <c r="I42" s="6" t="s">
        <v>8</v>
      </c>
    </row>
    <row r="43" spans="1:9" ht="63">
      <c r="A43" s="6">
        <f t="shared" si="0"/>
        <v>36</v>
      </c>
      <c r="B43" s="7" t="s">
        <v>91</v>
      </c>
      <c r="C43" s="7" t="s">
        <v>92</v>
      </c>
      <c r="D43" s="6">
        <v>6.8</v>
      </c>
      <c r="E43" s="6" t="s">
        <v>9</v>
      </c>
      <c r="F43" s="6" t="s">
        <v>7</v>
      </c>
      <c r="G43" s="6">
        <v>180</v>
      </c>
      <c r="H43" s="6" t="s">
        <v>64</v>
      </c>
      <c r="I43" s="6" t="s">
        <v>8</v>
      </c>
    </row>
    <row r="44" spans="1:9">
      <c r="A44" s="8"/>
      <c r="B44" s="8" t="s">
        <v>85</v>
      </c>
      <c r="C44" s="9"/>
      <c r="D44" s="8"/>
      <c r="E44" s="8"/>
      <c r="F44" s="8"/>
      <c r="G44" s="8">
        <f>SUM(G8:G43)</f>
        <v>7583</v>
      </c>
      <c r="H44" s="8"/>
      <c r="I44" s="8"/>
    </row>
    <row r="45" spans="1:9">
      <c r="A45" s="1" t="s">
        <v>94</v>
      </c>
    </row>
  </sheetData>
  <mergeCells count="5">
    <mergeCell ref="G1:I1"/>
    <mergeCell ref="G2:I2"/>
    <mergeCell ref="G3:I3"/>
    <mergeCell ref="A2:C2"/>
    <mergeCell ref="A3:C3"/>
  </mergeCells>
  <pageMargins left="0.31496062992125984" right="0.31496062992125984" top="0.74803149606299213" bottom="0.35433070866141736" header="0.31496062992125984" footer="0.31496062992125984"/>
  <pageSetup paperSize="9" scale="92" fitToHeight="2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измененный</vt:lpstr>
      <vt:lpstr>измененный!Область_печати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Мясников А.Д.</cp:lastModifiedBy>
  <cp:lastPrinted>2013-11-11T10:07:42Z</cp:lastPrinted>
  <dcterms:created xsi:type="dcterms:W3CDTF">2011-11-14T12:12:54Z</dcterms:created>
  <dcterms:modified xsi:type="dcterms:W3CDTF">2013-11-11T10:14:40Z</dcterms:modified>
</cp:coreProperties>
</file>